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обринецька РДА\Desktop\Моя\Липень (Паспорта 2019р.)\"/>
    </mc:Choice>
  </mc:AlternateContent>
  <bookViews>
    <workbookView xWindow="480" yWindow="135" windowWidth="15480" windowHeight="11640"/>
  </bookViews>
  <sheets>
    <sheet name="КПК0212111" sheetId="2" r:id="rId1"/>
  </sheets>
  <definedNames>
    <definedName name="_xlnm.Print_Area" localSheetId="0">КПК0212111!$A$1:$BM$82</definedName>
  </definedNames>
  <calcPr calcId="162913"/>
</workbook>
</file>

<file path=xl/calcChain.xml><?xml version="1.0" encoding="utf-8"?>
<calcChain xmlns="http://schemas.openxmlformats.org/spreadsheetml/2006/main">
  <c r="BE72" i="2" l="1"/>
  <c r="BE71" i="2"/>
  <c r="AG52" i="2" l="1"/>
  <c r="Y52" i="2"/>
  <c r="AO51" i="2"/>
  <c r="AO50" i="2"/>
  <c r="BE70" i="2"/>
  <c r="BE69" i="2"/>
  <c r="BE68" i="2"/>
  <c r="BE67" i="2"/>
  <c r="BE66" i="2"/>
  <c r="BE65" i="2"/>
  <c r="BE64" i="2"/>
  <c r="BE63" i="2"/>
  <c r="BE62" i="2"/>
  <c r="BE61" i="2"/>
  <c r="BE59" i="2"/>
  <c r="BE58" i="2"/>
  <c r="AO52" i="2" l="1"/>
  <c r="AC42" i="2"/>
  <c r="BA41" i="2"/>
  <c r="AK42" i="2"/>
  <c r="BA42" i="2" l="1"/>
  <c r="I21" i="2"/>
  <c r="U20" i="2" s="1"/>
</calcChain>
</file>

<file path=xl/sharedStrings.xml><?xml version="1.0" encoding="utf-8"?>
<sst xmlns="http://schemas.openxmlformats.org/spreadsheetml/2006/main" count="127" uniqueCount="99">
  <si>
    <t>ЗАТВЕРДЖЕНО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</si>
  <si>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</si>
  <si>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</si>
  <si>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</si>
  <si>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</si>
  <si>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</si>
  <si>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2.</t>
  </si>
  <si>
    <t>Назва регіональної цільової програми та підпрограми</t>
  </si>
  <si>
    <t>npp</t>
  </si>
  <si>
    <t>name</t>
  </si>
  <si>
    <t>pz2</t>
  </si>
  <si>
    <t>ps2</t>
  </si>
  <si>
    <t>formula=RC[-16]+RC[-8]</t>
  </si>
  <si>
    <t>s4.7</t>
  </si>
  <si>
    <t>p4.8</t>
  </si>
  <si>
    <t>s4.8</t>
  </si>
  <si>
    <t>p4.9</t>
  </si>
  <si>
    <t>s4.9</t>
  </si>
  <si>
    <t>p4.10</t>
  </si>
  <si>
    <t>s4.10</t>
  </si>
  <si>
    <t>od_vim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</si>
  <si>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</si>
  <si>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</si>
  <si>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</si>
  <si>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</si>
  <si>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</si>
  <si>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</si>
  <si>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</si>
  <si>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</si>
  <si>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Завдання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</si>
  <si>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</si>
  <si>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</si>
  <si>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</si>
  <si>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</si>
  <si>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</si>
  <si>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</si>
  <si>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</si>
  <si>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</si>
  <si>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</si>
  <si>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</si>
  <si>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</si>
  <si>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</si>
  <si>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</si>
  <si>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zp</t>
  </si>
  <si>
    <t>УСЬОГО</t>
  </si>
  <si>
    <t>затрат</t>
  </si>
  <si>
    <t>од.</t>
  </si>
  <si>
    <t>продукту</t>
  </si>
  <si>
    <t>кількість пролікованих хворих</t>
  </si>
  <si>
    <t>Статистична звітність ф №089/о</t>
  </si>
  <si>
    <t>ефективності</t>
  </si>
  <si>
    <t>якості</t>
  </si>
  <si>
    <t>забезпечення повноти охоплення профілактичними щепленнями</t>
  </si>
  <si>
    <t>відс.</t>
  </si>
  <si>
    <t>Звіт про профілактичні щеплення  за 2018 рік ф №5</t>
  </si>
  <si>
    <t>динаміка виявлення випадків туберкульозу в занедбаних станах</t>
  </si>
  <si>
    <t>Статистична звітність ф№35</t>
  </si>
  <si>
    <t>динаміка виявлення випадків онкозахворювань в занедбаних станах</t>
  </si>
  <si>
    <t>середня кількість відвідування на одного лікаря</t>
  </si>
  <si>
    <t>Статистична звітність ф№20</t>
  </si>
  <si>
    <t>0200000</t>
  </si>
  <si>
    <t>(грн)</t>
  </si>
  <si>
    <t>бюджетної програми місцевого бюджету на 2019  рік</t>
  </si>
  <si>
    <t>0210000</t>
  </si>
  <si>
    <t>Бобринецька районна державна адміністрація</t>
  </si>
  <si>
    <t>8. Завдання бюджетної програми:</t>
  </si>
  <si>
    <t>7. Мета бюджетної програми:</t>
  </si>
  <si>
    <t>6. Цілі державної політики, на досягнення яких спрямована реалізація бюджетної програми</t>
  </si>
  <si>
    <t>Ціль державної політики</t>
  </si>
  <si>
    <t>від "_____" _________________2019 року № __________</t>
  </si>
  <si>
    <t>(Дата погодження)</t>
  </si>
  <si>
    <t>М.П.</t>
  </si>
  <si>
    <t>0217367</t>
  </si>
  <si>
    <t>0490</t>
  </si>
  <si>
    <t>Виконання інвестиційних проектів в рамках реалізації заходів, спрямованих на розвиток охорони здоров'я у сільській місцевості</t>
  </si>
  <si>
    <t>Забезпечення телемедичним обладнанням комунальних закладів охорони здоров'я у сільській місцевості</t>
  </si>
  <si>
    <t>Розвиток системи охорони здоров'я у сільській місцевості, забезпечення телемедичним обладнанням комунальних закладів охорони здоров'я у сільській місцевості</t>
  </si>
  <si>
    <t>9. Напрями використання бюджетних коштів:</t>
  </si>
  <si>
    <t>Реалізація заходів, спрямованих на розвиток системи охорони здоров'я у сільській місцевості, забезпечення телемедичним обладнанням комунальних закладів охорони здоров'я у сільській місцевості</t>
  </si>
  <si>
    <t>Обсяг витрат на придбання телемедичних установок</t>
  </si>
  <si>
    <t>комплект</t>
  </si>
  <si>
    <t>Кошторис</t>
  </si>
  <si>
    <t xml:space="preserve">Кількість комплектів телемедичних установок </t>
  </si>
  <si>
    <t xml:space="preserve">Середня вартість однієї телемедичної установки </t>
  </si>
  <si>
    <t>тис. грн.</t>
  </si>
  <si>
    <t>розпорядженням голови                                                                      Бобринецької районної                                                                                     державної адіміністрації</t>
  </si>
  <si>
    <t>від "______" ________________2019 року № _______</t>
  </si>
  <si>
    <t>Начальник фінансового управління Бобринецької                                                                           районної державної адміністрації</t>
  </si>
  <si>
    <t xml:space="preserve">                                                                                                     Л.Нестеренко</t>
  </si>
  <si>
    <t>Відсоток виконання програми</t>
  </si>
  <si>
    <t>%</t>
  </si>
  <si>
    <t>розрахунок</t>
  </si>
  <si>
    <t xml:space="preserve">440 000,00/4 </t>
  </si>
  <si>
    <t>Покращення надання первинної медико-санітарної допомоги населенню Бобринецького району та відновлення матеріально-технічної бази комунального некомерційного підприємства "Центр первинної медико-санітарної допомоги Бобринецького району" Бобринецької районної ради на 2019 рік</t>
  </si>
  <si>
    <t>Голова районної                                                                                              державної адміністрації</t>
  </si>
  <si>
    <t xml:space="preserve">                                                                                                        О.Тертичний</t>
  </si>
  <si>
    <t>ПОГОДЖЕНО</t>
  </si>
  <si>
    <t>Розпорядження голови Кіровоградської ОДА № 694-р                              від 06 травня 2019 року</t>
  </si>
  <si>
    <t>Закон України від 14 листопада 2017 року № 7117 "Про підвищення доступності та якості медичного обслуговування у сільській місцевості", наказ Міністерства фінансів України та Міністерства охорони здоров'я України від 26 травня  2010 року № 283/437 "Про затвердження типового переліку бюджетних програм та результативних показників їх виконання для місцевих бюджетів у галузі "Охорона здоров'я" із змінами, наказ Міністерства регіонального розвитку, будівництва та житлово-комунального господарства України від 19 квітня 2019 року № 101 "Про затвердження Переліку заходів, що фінансуються у 2019 році за рахунок субвенції з державного бюджету місцевим на здійснення заходів, спрямованих на розвиток системи охорони здоров'я у сільській місцевості, щодо забезпечення телемедичним обладнанням комунальних закладів охорони здоров'я у сільській місцевості" розпорядження голови Кіровоградської обласної державної адміністрації № 694-р від 06 травня 2019 року "Про розподіл субвенції з обласного бюджету на реалізацію заходів, спрямованих на розвиток системи охорони здоров'я у сільській місцевості", розпорядження голови Бобринецької районної державної адміністрації від 16 травня 2019 року № 123-р "Про затвердження осягу субвенції з обласного бюджету районному бюджету на здійснення заходів, спрямованих на розвиток системи охорони здоров'я у сільській місцевості", рішення Бобринецької районної ради від 26 червня 2019 року № 378 "Про внесення змін до рішень районної ради від 14 грудня 2018 року № 325 "Про районний бюджет на 2019 рік" та від 14 грудня 2018 року № 324"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</si>
</sst>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9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14" fillId="2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left" vertical="center" wrapText="1"/>
    </xf>
    <xf numFmtId="0" fontId="3" fillId="2" borderId="10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4" fontId="7" fillId="2" borderId="9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10" xfId="0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0" fillId="0" borderId="3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9" fillId="2" borderId="3" xfId="0" applyNumberFormat="1" applyFont="1" applyFill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15" fillId="0" borderId="0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2"/>
  <sheetViews>
    <sheetView tabSelected="1" view="pageBreakPreview" topLeftCell="A31" zoomScale="68" zoomScaleSheetLayoutView="68" workbookViewId="0">
      <selection activeCell="A27" sqref="A27:BL27"/>
    </sheetView>
  </sheetViews>
  <sheetFormatPr defaultRowHeight="12.75" x14ac:dyDescent="0.2"/>
  <cols>
    <col min="1" max="39" width="2.85546875" style="1" customWidth="1"/>
    <col min="40" max="40" width="4.710937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x14ac:dyDescent="0.2">
      <c r="BB1" s="17"/>
      <c r="BC1" s="18"/>
      <c r="BD1" s="18"/>
      <c r="BE1" s="18"/>
      <c r="BF1" s="18"/>
      <c r="BG1" s="18"/>
      <c r="BH1" s="18"/>
      <c r="BI1" s="18"/>
      <c r="BJ1" s="18"/>
      <c r="BK1" s="18"/>
      <c r="BL1" s="18"/>
    </row>
    <row r="2" spans="1:65" ht="18" customHeight="1" x14ac:dyDescent="0.2">
      <c r="AO2" s="124" t="s">
        <v>0</v>
      </c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</row>
    <row r="3" spans="1:65" ht="49.5" customHeight="1" x14ac:dyDescent="0.25">
      <c r="AO3" s="19" t="s">
        <v>85</v>
      </c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15"/>
      <c r="BH3" s="15"/>
      <c r="BI3" s="15"/>
      <c r="BJ3" s="15"/>
      <c r="BK3" s="15"/>
      <c r="BL3" s="15"/>
    </row>
    <row r="4" spans="1:65" ht="15" customHeight="1" x14ac:dyDescent="0.25">
      <c r="AO4" s="21" t="s">
        <v>86</v>
      </c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15"/>
      <c r="BH4" s="15"/>
      <c r="BI4" s="15"/>
      <c r="BJ4" s="15"/>
      <c r="BK4" s="15"/>
      <c r="BL4" s="15"/>
    </row>
    <row r="5" spans="1:65" ht="19.5" hidden="1" customHeight="1" x14ac:dyDescent="0.2">
      <c r="AO5" s="103" t="s">
        <v>69</v>
      </c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5" ht="0.75" hidden="1" customHeight="1" x14ac:dyDescent="0.2"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</row>
    <row r="7" spans="1:65" ht="4.5" hidden="1" customHeight="1" x14ac:dyDescent="0.2">
      <c r="AO7" s="102"/>
      <c r="AP7" s="102"/>
      <c r="AQ7" s="102"/>
      <c r="AR7" s="102"/>
      <c r="AS7" s="102"/>
      <c r="AT7" s="102"/>
      <c r="AU7" s="102"/>
      <c r="AV7" s="102"/>
      <c r="AW7" s="102"/>
      <c r="AX7" s="102"/>
      <c r="AY7" s="102"/>
      <c r="AZ7" s="102"/>
      <c r="BA7" s="102"/>
      <c r="BB7" s="102"/>
      <c r="BC7" s="102"/>
      <c r="BD7" s="102"/>
      <c r="BE7" s="102"/>
      <c r="BF7" s="102"/>
    </row>
    <row r="8" spans="1:65" ht="17.25" hidden="1" customHeight="1" x14ac:dyDescent="0.2"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M8" s="2"/>
    </row>
    <row r="9" spans="1:65" ht="23.25" hidden="1" customHeight="1" x14ac:dyDescent="0.2">
      <c r="AO9" s="109"/>
      <c r="AP9" s="109"/>
      <c r="AQ9" s="109"/>
      <c r="AR9" s="109"/>
      <c r="AS9" s="109"/>
      <c r="AT9" s="109"/>
      <c r="AU9" s="109"/>
      <c r="AV9" s="109"/>
      <c r="AW9" s="109"/>
      <c r="AX9" s="109"/>
      <c r="AY9" s="109"/>
      <c r="AZ9" s="109"/>
      <c r="BA9" s="109"/>
      <c r="BB9" s="109"/>
      <c r="BC9" s="109"/>
      <c r="BD9" s="109"/>
      <c r="BE9" s="109"/>
      <c r="BF9" s="109"/>
    </row>
    <row r="10" spans="1:65" ht="21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65" ht="15.75" customHeight="1" x14ac:dyDescent="0.2">
      <c r="A11" s="110" t="s">
        <v>62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65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5" ht="20.25" customHeight="1" x14ac:dyDescent="0.2">
      <c r="A13" s="106">
        <v>1</v>
      </c>
      <c r="B13" s="106"/>
      <c r="C13" s="14"/>
      <c r="D13" s="111" t="s">
        <v>60</v>
      </c>
      <c r="E13" s="112"/>
      <c r="F13" s="112"/>
      <c r="G13" s="112"/>
      <c r="H13" s="112"/>
      <c r="I13" s="112"/>
      <c r="J13" s="112"/>
      <c r="K13" s="14"/>
      <c r="L13" s="107" t="s">
        <v>64</v>
      </c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  <c r="BL13" s="107"/>
    </row>
    <row r="14" spans="1:65" ht="15.95" customHeight="1" x14ac:dyDescent="0.2">
      <c r="A14" s="8"/>
      <c r="B14" s="8"/>
      <c r="C14" s="8"/>
      <c r="D14" s="108" t="s">
        <v>22</v>
      </c>
      <c r="E14" s="108"/>
      <c r="F14" s="108"/>
      <c r="G14" s="108"/>
      <c r="H14" s="108"/>
      <c r="I14" s="108"/>
      <c r="J14" s="108"/>
      <c r="K14" s="8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</row>
    <row r="15" spans="1:65" ht="6" customHeight="1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5" ht="20.25" customHeight="1" x14ac:dyDescent="0.2">
      <c r="A16" s="106" t="s">
        <v>6</v>
      </c>
      <c r="B16" s="106"/>
      <c r="C16" s="14"/>
      <c r="D16" s="111" t="s">
        <v>63</v>
      </c>
      <c r="E16" s="112"/>
      <c r="F16" s="112"/>
      <c r="G16" s="112"/>
      <c r="H16" s="112"/>
      <c r="I16" s="112"/>
      <c r="J16" s="112"/>
      <c r="K16" s="14"/>
      <c r="L16" s="107" t="s">
        <v>64</v>
      </c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</row>
    <row r="17" spans="1:64" ht="15.95" customHeight="1" x14ac:dyDescent="0.2">
      <c r="A17" s="8"/>
      <c r="B17" s="8"/>
      <c r="C17" s="8"/>
      <c r="D17" s="108" t="s">
        <v>22</v>
      </c>
      <c r="E17" s="108"/>
      <c r="F17" s="108"/>
      <c r="G17" s="108"/>
      <c r="H17" s="108"/>
      <c r="I17" s="108"/>
      <c r="J17" s="108"/>
      <c r="K17" s="8"/>
      <c r="L17" s="51" t="s">
        <v>1</v>
      </c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</row>
    <row r="18" spans="1:64" ht="31.5" customHeight="1" x14ac:dyDescent="0.2">
      <c r="A18" s="106">
        <v>3</v>
      </c>
      <c r="B18" s="106"/>
      <c r="C18" s="14"/>
      <c r="D18" s="48" t="s">
        <v>72</v>
      </c>
      <c r="E18" s="49"/>
      <c r="F18" s="49"/>
      <c r="G18" s="49"/>
      <c r="H18" s="49"/>
      <c r="I18" s="49"/>
      <c r="J18" s="49"/>
      <c r="K18" s="14"/>
      <c r="L18" s="48" t="s">
        <v>73</v>
      </c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107" t="s">
        <v>74</v>
      </c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</row>
    <row r="19" spans="1:64" ht="20.100000000000001" customHeight="1" x14ac:dyDescent="0.2">
      <c r="A19" s="8"/>
      <c r="B19" s="8"/>
      <c r="C19" s="8"/>
      <c r="D19" s="50" t="s">
        <v>22</v>
      </c>
      <c r="E19" s="50"/>
      <c r="F19" s="50"/>
      <c r="G19" s="50"/>
      <c r="H19" s="50"/>
      <c r="I19" s="50"/>
      <c r="J19" s="50"/>
      <c r="K19" s="8"/>
      <c r="L19" s="51" t="s">
        <v>23</v>
      </c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 t="s">
        <v>2</v>
      </c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</row>
    <row r="20" spans="1:64" ht="24.95" customHeight="1" x14ac:dyDescent="0.2">
      <c r="A20" s="105" t="s">
        <v>3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14">
        <f>I21+AS20</f>
        <v>440000</v>
      </c>
      <c r="V20" s="114"/>
      <c r="W20" s="114"/>
      <c r="X20" s="114"/>
      <c r="Y20" s="114"/>
      <c r="Z20" s="114"/>
      <c r="AA20" s="114"/>
      <c r="AB20" s="114"/>
      <c r="AC20" s="114"/>
      <c r="AD20" s="114"/>
      <c r="AE20" s="113" t="s">
        <v>26</v>
      </c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53">
        <v>0</v>
      </c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2" t="s">
        <v>25</v>
      </c>
      <c r="BE20" s="52"/>
      <c r="BF20" s="52"/>
      <c r="BG20" s="52"/>
      <c r="BH20" s="52"/>
      <c r="BI20" s="52"/>
      <c r="BJ20" s="52"/>
      <c r="BK20" s="52"/>
      <c r="BL20" s="52"/>
    </row>
    <row r="21" spans="1:64" ht="24.95" customHeight="1" x14ac:dyDescent="0.2">
      <c r="A21" s="52" t="s">
        <v>24</v>
      </c>
      <c r="B21" s="52"/>
      <c r="C21" s="52"/>
      <c r="D21" s="52"/>
      <c r="E21" s="52"/>
      <c r="F21" s="52"/>
      <c r="G21" s="52"/>
      <c r="H21" s="52"/>
      <c r="I21" s="53">
        <f>AK42</f>
        <v>440000</v>
      </c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2" t="s">
        <v>28</v>
      </c>
      <c r="U21" s="52"/>
      <c r="V21" s="52"/>
      <c r="W21" s="52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64" ht="15.75" customHeight="1" x14ac:dyDescent="0.2">
      <c r="A22" s="41" t="s">
        <v>27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</row>
    <row r="23" spans="1:64" ht="158.25" customHeight="1" x14ac:dyDescent="0.2">
      <c r="A23" s="107" t="s">
        <v>98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</row>
    <row r="24" spans="1:64" ht="17.25" customHeight="1" x14ac:dyDescent="0.2">
      <c r="A24" s="63" t="s">
        <v>67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</row>
    <row r="25" spans="1:64" ht="27.75" customHeight="1" x14ac:dyDescent="0.2">
      <c r="A25" s="57" t="s">
        <v>35</v>
      </c>
      <c r="B25" s="58"/>
      <c r="C25" s="58"/>
      <c r="D25" s="58"/>
      <c r="E25" s="58"/>
      <c r="F25" s="59"/>
      <c r="G25" s="57" t="s">
        <v>68</v>
      </c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9"/>
    </row>
    <row r="26" spans="1:64" ht="34.5" customHeight="1" x14ac:dyDescent="0.2">
      <c r="A26" s="40">
        <v>1</v>
      </c>
      <c r="B26" s="40"/>
      <c r="C26" s="40"/>
      <c r="D26" s="40"/>
      <c r="E26" s="40"/>
      <c r="F26" s="40"/>
      <c r="G26" s="60" t="s">
        <v>78</v>
      </c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2"/>
    </row>
    <row r="27" spans="1:64" ht="8.25" customHeight="1" x14ac:dyDescent="0.2">
      <c r="A27" s="50"/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</row>
    <row r="28" spans="1:64" ht="20.25" customHeight="1" x14ac:dyDescent="0.2">
      <c r="A28" s="52" t="s">
        <v>66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119" t="s">
        <v>76</v>
      </c>
      <c r="M28" s="119"/>
      <c r="N28" s="119"/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119"/>
      <c r="AT28" s="119"/>
      <c r="AU28" s="119"/>
      <c r="AV28" s="119"/>
      <c r="AW28" s="119"/>
      <c r="AX28" s="119"/>
      <c r="AY28" s="119"/>
      <c r="AZ28" s="119"/>
      <c r="BA28" s="119"/>
      <c r="BB28" s="119"/>
      <c r="BC28" s="119"/>
      <c r="BD28" s="119"/>
      <c r="BE28" s="119"/>
      <c r="BF28" s="119"/>
      <c r="BG28" s="119"/>
      <c r="BH28" s="119"/>
      <c r="BI28" s="119"/>
      <c r="BJ28" s="119"/>
      <c r="BK28" s="119"/>
      <c r="BL28" s="119"/>
    </row>
    <row r="29" spans="1:64" ht="8.25" customHeight="1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</row>
    <row r="30" spans="1:64" ht="15.75" customHeight="1" x14ac:dyDescent="0.2">
      <c r="A30" s="52" t="s">
        <v>65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</row>
    <row r="31" spans="1:64" ht="22.5" customHeight="1" x14ac:dyDescent="0.2">
      <c r="A31" s="120" t="s">
        <v>35</v>
      </c>
      <c r="B31" s="120"/>
      <c r="C31" s="120"/>
      <c r="D31" s="120"/>
      <c r="E31" s="120"/>
      <c r="F31" s="120"/>
      <c r="G31" s="57" t="s">
        <v>29</v>
      </c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9"/>
    </row>
    <row r="32" spans="1:64" ht="15.75" x14ac:dyDescent="0.2">
      <c r="A32" s="40">
        <v>1</v>
      </c>
      <c r="B32" s="40"/>
      <c r="C32" s="40"/>
      <c r="D32" s="40"/>
      <c r="E32" s="40"/>
      <c r="F32" s="40"/>
      <c r="G32" s="57">
        <v>2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</row>
    <row r="33" spans="1:79" ht="19.5" customHeight="1" x14ac:dyDescent="0.2">
      <c r="A33" s="31">
        <v>1</v>
      </c>
      <c r="B33" s="31"/>
      <c r="C33" s="31"/>
      <c r="D33" s="31"/>
      <c r="E33" s="31"/>
      <c r="F33" s="31"/>
      <c r="G33" s="116" t="s">
        <v>75</v>
      </c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7"/>
      <c r="V33" s="117"/>
      <c r="W33" s="117"/>
      <c r="X33" s="117"/>
      <c r="Y33" s="117"/>
      <c r="Z33" s="117"/>
      <c r="AA33" s="117"/>
      <c r="AB33" s="117"/>
      <c r="AC33" s="117"/>
      <c r="AD33" s="117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7"/>
      <c r="BE33" s="117"/>
      <c r="BF33" s="117"/>
      <c r="BG33" s="117"/>
      <c r="BH33" s="117"/>
      <c r="BI33" s="117"/>
      <c r="BJ33" s="117"/>
      <c r="BK33" s="117"/>
      <c r="BL33" s="118"/>
      <c r="CA33" s="1" t="s">
        <v>13</v>
      </c>
    </row>
    <row r="34" spans="1:79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</row>
    <row r="35" spans="1:79" ht="15.75" customHeight="1" x14ac:dyDescent="0.2">
      <c r="A35" s="41" t="s">
        <v>77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9.75" customHeight="1" x14ac:dyDescent="0.2">
      <c r="A36" s="64" t="s">
        <v>61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"/>
      <c r="BJ36" s="6"/>
      <c r="BK36" s="6"/>
      <c r="BL36" s="6"/>
    </row>
    <row r="37" spans="1:79" ht="15.95" customHeight="1" x14ac:dyDescent="0.2">
      <c r="A37" s="40" t="s">
        <v>35</v>
      </c>
      <c r="B37" s="40"/>
      <c r="C37" s="40"/>
      <c r="D37" s="65" t="s">
        <v>32</v>
      </c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66"/>
      <c r="AC37" s="40" t="s">
        <v>36</v>
      </c>
      <c r="AD37" s="40"/>
      <c r="AE37" s="40"/>
      <c r="AF37" s="40"/>
      <c r="AG37" s="40"/>
      <c r="AH37" s="40"/>
      <c r="AI37" s="40"/>
      <c r="AJ37" s="40"/>
      <c r="AK37" s="40" t="s">
        <v>37</v>
      </c>
      <c r="AL37" s="40"/>
      <c r="AM37" s="40"/>
      <c r="AN37" s="40"/>
      <c r="AO37" s="40"/>
      <c r="AP37" s="40"/>
      <c r="AQ37" s="40"/>
      <c r="AR37" s="40"/>
      <c r="AS37" s="40" t="s">
        <v>33</v>
      </c>
      <c r="AT37" s="40"/>
      <c r="AU37" s="40"/>
      <c r="AV37" s="40"/>
      <c r="AW37" s="40"/>
      <c r="AX37" s="40"/>
      <c r="AY37" s="40"/>
      <c r="AZ37" s="40"/>
      <c r="BA37" s="40" t="s">
        <v>34</v>
      </c>
      <c r="BB37" s="40"/>
      <c r="BC37" s="40"/>
      <c r="BD37" s="40"/>
      <c r="BE37" s="40"/>
      <c r="BF37" s="40"/>
      <c r="BG37" s="40"/>
      <c r="BH37" s="40"/>
    </row>
    <row r="38" spans="1:79" ht="15" customHeight="1" x14ac:dyDescent="0.2">
      <c r="A38" s="40"/>
      <c r="B38" s="40"/>
      <c r="C38" s="40"/>
      <c r="D38" s="67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9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</row>
    <row r="39" spans="1:79" ht="15.75" x14ac:dyDescent="0.2">
      <c r="A39" s="40">
        <v>1</v>
      </c>
      <c r="B39" s="40"/>
      <c r="C39" s="40"/>
      <c r="D39" s="45">
        <v>2</v>
      </c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7"/>
      <c r="AC39" s="40">
        <v>3</v>
      </c>
      <c r="AD39" s="40"/>
      <c r="AE39" s="40"/>
      <c r="AF39" s="40"/>
      <c r="AG39" s="40"/>
      <c r="AH39" s="40"/>
      <c r="AI39" s="40"/>
      <c r="AJ39" s="40"/>
      <c r="AK39" s="40">
        <v>4</v>
      </c>
      <c r="AL39" s="40"/>
      <c r="AM39" s="40"/>
      <c r="AN39" s="40"/>
      <c r="AO39" s="40"/>
      <c r="AP39" s="40"/>
      <c r="AQ39" s="40"/>
      <c r="AR39" s="40"/>
      <c r="AS39" s="40">
        <v>5</v>
      </c>
      <c r="AT39" s="40"/>
      <c r="AU39" s="40"/>
      <c r="AV39" s="40"/>
      <c r="AW39" s="40"/>
      <c r="AX39" s="40"/>
      <c r="AY39" s="40"/>
      <c r="AZ39" s="40"/>
      <c r="BA39" s="40">
        <v>6</v>
      </c>
      <c r="BB39" s="40"/>
      <c r="BC39" s="40"/>
      <c r="BD39" s="40"/>
      <c r="BE39" s="40"/>
      <c r="BF39" s="40"/>
      <c r="BG39" s="40"/>
      <c r="BH39" s="40"/>
    </row>
    <row r="40" spans="1:79" s="5" customFormat="1" hidden="1" x14ac:dyDescent="0.2">
      <c r="A40" s="31" t="s">
        <v>8</v>
      </c>
      <c r="B40" s="31"/>
      <c r="C40" s="31"/>
      <c r="D40" s="70" t="s">
        <v>9</v>
      </c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2"/>
      <c r="AC40" s="44" t="s">
        <v>10</v>
      </c>
      <c r="AD40" s="44"/>
      <c r="AE40" s="44"/>
      <c r="AF40" s="44"/>
      <c r="AG40" s="44"/>
      <c r="AH40" s="44"/>
      <c r="AI40" s="44"/>
      <c r="AJ40" s="44"/>
      <c r="AK40" s="44" t="s">
        <v>11</v>
      </c>
      <c r="AL40" s="44"/>
      <c r="AM40" s="44"/>
      <c r="AN40" s="44"/>
      <c r="AO40" s="44"/>
      <c r="AP40" s="44"/>
      <c r="AQ40" s="44"/>
      <c r="AR40" s="44"/>
      <c r="AS40" s="35" t="s">
        <v>30</v>
      </c>
      <c r="AT40" s="44"/>
      <c r="AU40" s="44"/>
      <c r="AV40" s="44"/>
      <c r="AW40" s="44"/>
      <c r="AX40" s="44"/>
      <c r="AY40" s="44"/>
      <c r="AZ40" s="44"/>
      <c r="BA40" s="35" t="s">
        <v>31</v>
      </c>
      <c r="BB40" s="44"/>
      <c r="BC40" s="44"/>
      <c r="BD40" s="44"/>
      <c r="BE40" s="44"/>
      <c r="BF40" s="44"/>
      <c r="BG40" s="44"/>
      <c r="BH40" s="44"/>
      <c r="CA40" s="5" t="s">
        <v>14</v>
      </c>
    </row>
    <row r="41" spans="1:79" ht="35.25" customHeight="1" x14ac:dyDescent="0.2">
      <c r="A41" s="31">
        <v>1</v>
      </c>
      <c r="B41" s="31"/>
      <c r="C41" s="31"/>
      <c r="D41" s="54" t="s">
        <v>75</v>
      </c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6"/>
      <c r="AC41" s="39">
        <v>0</v>
      </c>
      <c r="AD41" s="39"/>
      <c r="AE41" s="39"/>
      <c r="AF41" s="39"/>
      <c r="AG41" s="39"/>
      <c r="AH41" s="39"/>
      <c r="AI41" s="39"/>
      <c r="AJ41" s="39"/>
      <c r="AK41" s="39">
        <v>440000</v>
      </c>
      <c r="AL41" s="39"/>
      <c r="AM41" s="39"/>
      <c r="AN41" s="39"/>
      <c r="AO41" s="39"/>
      <c r="AP41" s="39"/>
      <c r="AQ41" s="39"/>
      <c r="AR41" s="39"/>
      <c r="AS41" s="39">
        <v>0</v>
      </c>
      <c r="AT41" s="39"/>
      <c r="AU41" s="39"/>
      <c r="AV41" s="39"/>
      <c r="AW41" s="39"/>
      <c r="AX41" s="39"/>
      <c r="AY41" s="39"/>
      <c r="AZ41" s="39"/>
      <c r="BA41" s="39">
        <f>AC41+AK41</f>
        <v>440000</v>
      </c>
      <c r="BB41" s="39"/>
      <c r="BC41" s="39"/>
      <c r="BD41" s="39"/>
      <c r="BE41" s="39"/>
      <c r="BF41" s="39"/>
      <c r="BG41" s="39"/>
      <c r="BH41" s="39"/>
      <c r="CA41" s="1" t="s">
        <v>15</v>
      </c>
    </row>
    <row r="42" spans="1:79" s="5" customFormat="1" x14ac:dyDescent="0.2">
      <c r="A42" s="92"/>
      <c r="B42" s="92"/>
      <c r="C42" s="92"/>
      <c r="D42" s="93" t="s">
        <v>44</v>
      </c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5"/>
      <c r="AC42" s="81">
        <f>AC41</f>
        <v>0</v>
      </c>
      <c r="AD42" s="81"/>
      <c r="AE42" s="81"/>
      <c r="AF42" s="81"/>
      <c r="AG42" s="81"/>
      <c r="AH42" s="81"/>
      <c r="AI42" s="81"/>
      <c r="AJ42" s="81"/>
      <c r="AK42" s="81">
        <f>AK41</f>
        <v>440000</v>
      </c>
      <c r="AL42" s="81"/>
      <c r="AM42" s="81"/>
      <c r="AN42" s="81"/>
      <c r="AO42" s="81"/>
      <c r="AP42" s="81"/>
      <c r="AQ42" s="81"/>
      <c r="AR42" s="81"/>
      <c r="AS42" s="81">
        <v>0</v>
      </c>
      <c r="AT42" s="81"/>
      <c r="AU42" s="81"/>
      <c r="AV42" s="81"/>
      <c r="AW42" s="81"/>
      <c r="AX42" s="81"/>
      <c r="AY42" s="81"/>
      <c r="AZ42" s="81"/>
      <c r="BA42" s="81">
        <f>AC42+AK42</f>
        <v>440000</v>
      </c>
      <c r="BB42" s="81"/>
      <c r="BC42" s="81"/>
      <c r="BD42" s="81"/>
      <c r="BE42" s="81"/>
      <c r="BF42" s="81"/>
      <c r="BG42" s="81"/>
      <c r="BH42" s="81"/>
    </row>
    <row r="43" spans="1:79" ht="6.75" customHeight="1" x14ac:dyDescent="0.2"/>
    <row r="44" spans="1:79" ht="15.75" customHeight="1" x14ac:dyDescent="0.2">
      <c r="A44" s="41" t="s">
        <v>38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</row>
    <row r="45" spans="1:79" ht="12" customHeight="1" x14ac:dyDescent="0.2">
      <c r="A45" s="80" t="s">
        <v>61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</row>
    <row r="46" spans="1:79" ht="15.95" customHeight="1" x14ac:dyDescent="0.2">
      <c r="A46" s="65" t="s">
        <v>7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66"/>
      <c r="Y46" s="40" t="s">
        <v>36</v>
      </c>
      <c r="Z46" s="40"/>
      <c r="AA46" s="40"/>
      <c r="AB46" s="40"/>
      <c r="AC46" s="40"/>
      <c r="AD46" s="40"/>
      <c r="AE46" s="40"/>
      <c r="AF46" s="40"/>
      <c r="AG46" s="40" t="s">
        <v>37</v>
      </c>
      <c r="AH46" s="40"/>
      <c r="AI46" s="40"/>
      <c r="AJ46" s="40"/>
      <c r="AK46" s="40"/>
      <c r="AL46" s="40"/>
      <c r="AM46" s="40"/>
      <c r="AN46" s="40"/>
      <c r="AO46" s="40" t="s">
        <v>34</v>
      </c>
      <c r="AP46" s="40"/>
      <c r="AQ46" s="40"/>
      <c r="AR46" s="40"/>
      <c r="AS46" s="40"/>
      <c r="AT46" s="40"/>
      <c r="AU46" s="40"/>
      <c r="AV46" s="40"/>
    </row>
    <row r="47" spans="1:79" ht="29.1" customHeight="1" x14ac:dyDescent="0.2">
      <c r="A47" s="67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9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</row>
    <row r="48" spans="1:79" ht="15.95" customHeight="1" x14ac:dyDescent="0.2">
      <c r="A48" s="45">
        <v>1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7"/>
      <c r="Y48" s="40">
        <v>2</v>
      </c>
      <c r="Z48" s="40"/>
      <c r="AA48" s="40"/>
      <c r="AB48" s="40"/>
      <c r="AC48" s="40"/>
      <c r="AD48" s="40"/>
      <c r="AE48" s="40"/>
      <c r="AF48" s="40"/>
      <c r="AG48" s="40">
        <v>3</v>
      </c>
      <c r="AH48" s="40"/>
      <c r="AI48" s="40"/>
      <c r="AJ48" s="40"/>
      <c r="AK48" s="40"/>
      <c r="AL48" s="40"/>
      <c r="AM48" s="40"/>
      <c r="AN48" s="40"/>
      <c r="AO48" s="40">
        <v>4</v>
      </c>
      <c r="AP48" s="40"/>
      <c r="AQ48" s="40"/>
      <c r="AR48" s="40"/>
      <c r="AS48" s="40"/>
      <c r="AT48" s="40"/>
      <c r="AU48" s="40"/>
      <c r="AV48" s="40"/>
    </row>
    <row r="49" spans="1:79" ht="12.75" hidden="1" customHeight="1" x14ac:dyDescent="0.2">
      <c r="A49" s="74" t="s">
        <v>9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6"/>
      <c r="Y49" s="44" t="s">
        <v>10</v>
      </c>
      <c r="Z49" s="44"/>
      <c r="AA49" s="44"/>
      <c r="AB49" s="44"/>
      <c r="AC49" s="44"/>
      <c r="AD49" s="44"/>
      <c r="AE49" s="44"/>
      <c r="AF49" s="44"/>
      <c r="AG49" s="44" t="s">
        <v>11</v>
      </c>
      <c r="AH49" s="44"/>
      <c r="AI49" s="44"/>
      <c r="AJ49" s="44"/>
      <c r="AK49" s="44"/>
      <c r="AL49" s="44"/>
      <c r="AM49" s="44"/>
      <c r="AN49" s="44"/>
      <c r="AO49" s="44" t="s">
        <v>12</v>
      </c>
      <c r="AP49" s="44"/>
      <c r="AQ49" s="44"/>
      <c r="AR49" s="44"/>
      <c r="AS49" s="44"/>
      <c r="AT49" s="44"/>
      <c r="AU49" s="44"/>
      <c r="AV49" s="44"/>
      <c r="CA49" s="1" t="s">
        <v>16</v>
      </c>
    </row>
    <row r="50" spans="1:79" ht="12.75" hidden="1" customHeight="1" x14ac:dyDescent="0.2">
      <c r="A50" s="70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2"/>
      <c r="Y50" s="86">
        <v>0</v>
      </c>
      <c r="Z50" s="87"/>
      <c r="AA50" s="87"/>
      <c r="AB50" s="87"/>
      <c r="AC50" s="87"/>
      <c r="AD50" s="87"/>
      <c r="AE50" s="87"/>
      <c r="AF50" s="88"/>
      <c r="AG50" s="86"/>
      <c r="AH50" s="87"/>
      <c r="AI50" s="87"/>
      <c r="AJ50" s="87"/>
      <c r="AK50" s="87"/>
      <c r="AL50" s="87"/>
      <c r="AM50" s="87"/>
      <c r="AN50" s="88"/>
      <c r="AO50" s="86">
        <f>Y50+AG50</f>
        <v>0</v>
      </c>
      <c r="AP50" s="87"/>
      <c r="AQ50" s="87"/>
      <c r="AR50" s="87"/>
      <c r="AS50" s="87"/>
      <c r="AT50" s="87"/>
      <c r="AU50" s="87"/>
      <c r="AV50" s="88"/>
    </row>
    <row r="51" spans="1:79" ht="63" customHeight="1" x14ac:dyDescent="0.2">
      <c r="A51" s="83" t="s">
        <v>93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5"/>
      <c r="Y51" s="86">
        <v>0</v>
      </c>
      <c r="Z51" s="87"/>
      <c r="AA51" s="87"/>
      <c r="AB51" s="87"/>
      <c r="AC51" s="87"/>
      <c r="AD51" s="87"/>
      <c r="AE51" s="87"/>
      <c r="AF51" s="88"/>
      <c r="AG51" s="89">
        <v>440000</v>
      </c>
      <c r="AH51" s="90"/>
      <c r="AI51" s="90"/>
      <c r="AJ51" s="90"/>
      <c r="AK51" s="90"/>
      <c r="AL51" s="90"/>
      <c r="AM51" s="90"/>
      <c r="AN51" s="91"/>
      <c r="AO51" s="86">
        <f>Y51+AG51</f>
        <v>440000</v>
      </c>
      <c r="AP51" s="87"/>
      <c r="AQ51" s="87"/>
      <c r="AR51" s="87"/>
      <c r="AS51" s="87"/>
      <c r="AT51" s="87"/>
      <c r="AU51" s="87"/>
      <c r="AV51" s="88"/>
    </row>
    <row r="52" spans="1:79" s="5" customFormat="1" ht="18.75" customHeight="1" x14ac:dyDescent="0.2">
      <c r="A52" s="77" t="s">
        <v>34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9"/>
      <c r="Y52" s="82">
        <f>SUM(Y50:AF51)</f>
        <v>0</v>
      </c>
      <c r="Z52" s="82"/>
      <c r="AA52" s="82"/>
      <c r="AB52" s="82"/>
      <c r="AC52" s="82"/>
      <c r="AD52" s="82"/>
      <c r="AE52" s="82"/>
      <c r="AF52" s="82"/>
      <c r="AG52" s="82">
        <f>SUM(AG50:AN51)</f>
        <v>440000</v>
      </c>
      <c r="AH52" s="82"/>
      <c r="AI52" s="82"/>
      <c r="AJ52" s="82"/>
      <c r="AK52" s="82"/>
      <c r="AL52" s="82"/>
      <c r="AM52" s="82"/>
      <c r="AN52" s="82"/>
      <c r="AO52" s="82">
        <f>SUM(AO50:AV51)</f>
        <v>440000</v>
      </c>
      <c r="AP52" s="82"/>
      <c r="AQ52" s="82"/>
      <c r="AR52" s="82"/>
      <c r="AS52" s="82"/>
      <c r="AT52" s="82"/>
      <c r="AU52" s="82"/>
      <c r="AV52" s="82"/>
      <c r="CA52" s="5" t="s">
        <v>17</v>
      </c>
    </row>
    <row r="53" spans="1:79" ht="3" customHeight="1" x14ac:dyDescent="0.2"/>
    <row r="54" spans="1:79" ht="15.75" customHeight="1" x14ac:dyDescent="0.2">
      <c r="A54" s="52" t="s">
        <v>39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</row>
    <row r="55" spans="1:79" ht="23.25" customHeight="1" x14ac:dyDescent="0.2">
      <c r="A55" s="40" t="s">
        <v>35</v>
      </c>
      <c r="B55" s="40"/>
      <c r="C55" s="40"/>
      <c r="D55" s="40"/>
      <c r="E55" s="40"/>
      <c r="F55" s="40"/>
      <c r="G55" s="45" t="s">
        <v>40</v>
      </c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7"/>
      <c r="Z55" s="40" t="s">
        <v>5</v>
      </c>
      <c r="AA55" s="40"/>
      <c r="AB55" s="40"/>
      <c r="AC55" s="40"/>
      <c r="AD55" s="40"/>
      <c r="AE55" s="40" t="s">
        <v>4</v>
      </c>
      <c r="AF55" s="40"/>
      <c r="AG55" s="40"/>
      <c r="AH55" s="40"/>
      <c r="AI55" s="40"/>
      <c r="AJ55" s="40"/>
      <c r="AK55" s="40"/>
      <c r="AL55" s="40"/>
      <c r="AM55" s="40"/>
      <c r="AN55" s="40"/>
      <c r="AO55" s="45" t="s">
        <v>36</v>
      </c>
      <c r="AP55" s="46"/>
      <c r="AQ55" s="46"/>
      <c r="AR55" s="46"/>
      <c r="AS55" s="46"/>
      <c r="AT55" s="46"/>
      <c r="AU55" s="46"/>
      <c r="AV55" s="47"/>
      <c r="AW55" s="45" t="s">
        <v>37</v>
      </c>
      <c r="AX55" s="46"/>
      <c r="AY55" s="46"/>
      <c r="AZ55" s="46"/>
      <c r="BA55" s="46"/>
      <c r="BB55" s="46"/>
      <c r="BC55" s="46"/>
      <c r="BD55" s="47"/>
      <c r="BE55" s="45" t="s">
        <v>34</v>
      </c>
      <c r="BF55" s="46"/>
      <c r="BG55" s="46"/>
      <c r="BH55" s="46"/>
      <c r="BI55" s="46"/>
      <c r="BJ55" s="46"/>
      <c r="BK55" s="46"/>
      <c r="BL55" s="47"/>
    </row>
    <row r="56" spans="1:79" ht="15.75" customHeight="1" x14ac:dyDescent="0.2">
      <c r="A56" s="40">
        <v>1</v>
      </c>
      <c r="B56" s="40"/>
      <c r="C56" s="40"/>
      <c r="D56" s="40"/>
      <c r="E56" s="40"/>
      <c r="F56" s="40"/>
      <c r="G56" s="45">
        <v>2</v>
      </c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7"/>
      <c r="Z56" s="40">
        <v>3</v>
      </c>
      <c r="AA56" s="40"/>
      <c r="AB56" s="40"/>
      <c r="AC56" s="40"/>
      <c r="AD56" s="40"/>
      <c r="AE56" s="40">
        <v>4</v>
      </c>
      <c r="AF56" s="40"/>
      <c r="AG56" s="40"/>
      <c r="AH56" s="40"/>
      <c r="AI56" s="40"/>
      <c r="AJ56" s="40"/>
      <c r="AK56" s="40"/>
      <c r="AL56" s="40"/>
      <c r="AM56" s="40"/>
      <c r="AN56" s="40"/>
      <c r="AO56" s="40">
        <v>5</v>
      </c>
      <c r="AP56" s="40"/>
      <c r="AQ56" s="40"/>
      <c r="AR56" s="40"/>
      <c r="AS56" s="40"/>
      <c r="AT56" s="40"/>
      <c r="AU56" s="40"/>
      <c r="AV56" s="40"/>
      <c r="AW56" s="40">
        <v>6</v>
      </c>
      <c r="AX56" s="40"/>
      <c r="AY56" s="40"/>
      <c r="AZ56" s="40"/>
      <c r="BA56" s="40"/>
      <c r="BB56" s="40"/>
      <c r="BC56" s="40"/>
      <c r="BD56" s="40"/>
      <c r="BE56" s="40">
        <v>7</v>
      </c>
      <c r="BF56" s="40"/>
      <c r="BG56" s="40"/>
      <c r="BH56" s="40"/>
      <c r="BI56" s="40"/>
      <c r="BJ56" s="40"/>
      <c r="BK56" s="40"/>
      <c r="BL56" s="40"/>
    </row>
    <row r="57" spans="1:79" ht="12.75" hidden="1" customHeight="1" x14ac:dyDescent="0.2">
      <c r="A57" s="31" t="s">
        <v>43</v>
      </c>
      <c r="B57" s="31"/>
      <c r="C57" s="31"/>
      <c r="D57" s="31"/>
      <c r="E57" s="31"/>
      <c r="F57" s="31"/>
      <c r="G57" s="74" t="s">
        <v>9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6"/>
      <c r="Z57" s="31" t="s">
        <v>20</v>
      </c>
      <c r="AA57" s="31"/>
      <c r="AB57" s="31"/>
      <c r="AC57" s="31"/>
      <c r="AD57" s="31"/>
      <c r="AE57" s="73" t="s">
        <v>42</v>
      </c>
      <c r="AF57" s="73"/>
      <c r="AG57" s="73"/>
      <c r="AH57" s="73"/>
      <c r="AI57" s="73"/>
      <c r="AJ57" s="73"/>
      <c r="AK57" s="73"/>
      <c r="AL57" s="73"/>
      <c r="AM57" s="73"/>
      <c r="AN57" s="74"/>
      <c r="AO57" s="44" t="s">
        <v>10</v>
      </c>
      <c r="AP57" s="44"/>
      <c r="AQ57" s="44"/>
      <c r="AR57" s="44"/>
      <c r="AS57" s="44"/>
      <c r="AT57" s="44"/>
      <c r="AU57" s="44"/>
      <c r="AV57" s="44"/>
      <c r="AW57" s="44" t="s">
        <v>41</v>
      </c>
      <c r="AX57" s="44"/>
      <c r="AY57" s="44"/>
      <c r="AZ57" s="44"/>
      <c r="BA57" s="44"/>
      <c r="BB57" s="44"/>
      <c r="BC57" s="44"/>
      <c r="BD57" s="44"/>
      <c r="BE57" s="44" t="s">
        <v>12</v>
      </c>
      <c r="BF57" s="44"/>
      <c r="BG57" s="44"/>
      <c r="BH57" s="44"/>
      <c r="BI57" s="44"/>
      <c r="BJ57" s="44"/>
      <c r="BK57" s="44"/>
      <c r="BL57" s="44"/>
      <c r="CA57" s="1" t="s">
        <v>18</v>
      </c>
    </row>
    <row r="58" spans="1:79" s="5" customFormat="1" ht="12.75" customHeight="1" x14ac:dyDescent="0.2">
      <c r="A58" s="25"/>
      <c r="B58" s="25"/>
      <c r="C58" s="25"/>
      <c r="D58" s="25"/>
      <c r="E58" s="25"/>
      <c r="F58" s="25"/>
      <c r="G58" s="96" t="s">
        <v>45</v>
      </c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8"/>
      <c r="Z58" s="29"/>
      <c r="AA58" s="29"/>
      <c r="AB58" s="29"/>
      <c r="AC58" s="29"/>
      <c r="AD58" s="29"/>
      <c r="AE58" s="42"/>
      <c r="AF58" s="42"/>
      <c r="AG58" s="42"/>
      <c r="AH58" s="42"/>
      <c r="AI58" s="42"/>
      <c r="AJ58" s="42"/>
      <c r="AK58" s="42"/>
      <c r="AL58" s="42"/>
      <c r="AM58" s="42"/>
      <c r="AN58" s="43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>
        <f t="shared" ref="BE58:BE70" si="0">AO58+AW58</f>
        <v>0</v>
      </c>
      <c r="BF58" s="30"/>
      <c r="BG58" s="30"/>
      <c r="BH58" s="30"/>
      <c r="BI58" s="30"/>
      <c r="BJ58" s="30"/>
      <c r="BK58" s="30"/>
      <c r="BL58" s="30"/>
      <c r="CA58" s="5" t="s">
        <v>19</v>
      </c>
    </row>
    <row r="59" spans="1:79" ht="19.5" customHeight="1" x14ac:dyDescent="0.2">
      <c r="A59" s="31">
        <v>1</v>
      </c>
      <c r="B59" s="31"/>
      <c r="C59" s="31"/>
      <c r="D59" s="31"/>
      <c r="E59" s="31"/>
      <c r="F59" s="31"/>
      <c r="G59" s="32" t="s">
        <v>79</v>
      </c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4"/>
      <c r="Z59" s="35" t="s">
        <v>80</v>
      </c>
      <c r="AA59" s="35"/>
      <c r="AB59" s="35"/>
      <c r="AC59" s="35"/>
      <c r="AD59" s="35"/>
      <c r="AE59" s="36" t="s">
        <v>81</v>
      </c>
      <c r="AF59" s="37"/>
      <c r="AG59" s="37"/>
      <c r="AH59" s="37"/>
      <c r="AI59" s="37"/>
      <c r="AJ59" s="37"/>
      <c r="AK59" s="37"/>
      <c r="AL59" s="37"/>
      <c r="AM59" s="37"/>
      <c r="AN59" s="38"/>
      <c r="AO59" s="39">
        <v>0</v>
      </c>
      <c r="AP59" s="39"/>
      <c r="AQ59" s="39"/>
      <c r="AR59" s="39"/>
      <c r="AS59" s="39"/>
      <c r="AT59" s="39"/>
      <c r="AU59" s="39"/>
      <c r="AV59" s="39"/>
      <c r="AW59" s="39">
        <v>440000</v>
      </c>
      <c r="AX59" s="39"/>
      <c r="AY59" s="39"/>
      <c r="AZ59" s="39"/>
      <c r="BA59" s="39"/>
      <c r="BB59" s="39"/>
      <c r="BC59" s="39"/>
      <c r="BD59" s="39"/>
      <c r="BE59" s="39">
        <f t="shared" si="0"/>
        <v>440000</v>
      </c>
      <c r="BF59" s="39"/>
      <c r="BG59" s="39"/>
      <c r="BH59" s="39"/>
      <c r="BI59" s="39"/>
      <c r="BJ59" s="39"/>
      <c r="BK59" s="39"/>
      <c r="BL59" s="39"/>
    </row>
    <row r="60" spans="1:79" ht="25.5" hidden="1" customHeight="1" x14ac:dyDescent="0.2">
      <c r="A60" s="31">
        <v>0</v>
      </c>
      <c r="B60" s="31"/>
      <c r="C60" s="31"/>
      <c r="D60" s="31"/>
      <c r="E60" s="31"/>
      <c r="F60" s="31"/>
      <c r="G60" s="36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8"/>
      <c r="Z60" s="35"/>
      <c r="AA60" s="35"/>
      <c r="AB60" s="35"/>
      <c r="AC60" s="35"/>
      <c r="AD60" s="35"/>
      <c r="AE60" s="36"/>
      <c r="AF60" s="37"/>
      <c r="AG60" s="37"/>
      <c r="AH60" s="37"/>
      <c r="AI60" s="37"/>
      <c r="AJ60" s="37"/>
      <c r="AK60" s="37"/>
      <c r="AL60" s="37"/>
      <c r="AM60" s="37"/>
      <c r="AN60" s="38"/>
      <c r="AO60" s="39"/>
      <c r="AP60" s="39"/>
      <c r="AQ60" s="39"/>
      <c r="AR60" s="39"/>
      <c r="AS60" s="39"/>
      <c r="AT60" s="39"/>
      <c r="AU60" s="39"/>
      <c r="AV60" s="39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</row>
    <row r="61" spans="1:79" s="5" customFormat="1" ht="12.75" customHeight="1" x14ac:dyDescent="0.2">
      <c r="A61" s="25"/>
      <c r="B61" s="25"/>
      <c r="C61" s="25"/>
      <c r="D61" s="25"/>
      <c r="E61" s="25"/>
      <c r="F61" s="25"/>
      <c r="G61" s="26" t="s">
        <v>47</v>
      </c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8"/>
      <c r="Z61" s="29"/>
      <c r="AA61" s="29"/>
      <c r="AB61" s="29"/>
      <c r="AC61" s="29"/>
      <c r="AD61" s="29"/>
      <c r="AE61" s="26"/>
      <c r="AF61" s="27"/>
      <c r="AG61" s="27"/>
      <c r="AH61" s="27"/>
      <c r="AI61" s="27"/>
      <c r="AJ61" s="27"/>
      <c r="AK61" s="27"/>
      <c r="AL61" s="27"/>
      <c r="AM61" s="27"/>
      <c r="AN61" s="28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>
        <f t="shared" si="0"/>
        <v>0</v>
      </c>
      <c r="BF61" s="30"/>
      <c r="BG61" s="30"/>
      <c r="BH61" s="30"/>
      <c r="BI61" s="30"/>
      <c r="BJ61" s="30"/>
      <c r="BK61" s="30"/>
      <c r="BL61" s="30"/>
    </row>
    <row r="62" spans="1:79" ht="47.25" customHeight="1" x14ac:dyDescent="0.2">
      <c r="A62" s="31">
        <v>2</v>
      </c>
      <c r="B62" s="31"/>
      <c r="C62" s="31"/>
      <c r="D62" s="31"/>
      <c r="E62" s="31"/>
      <c r="F62" s="31"/>
      <c r="G62" s="32" t="s">
        <v>82</v>
      </c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4"/>
      <c r="Z62" s="35" t="s">
        <v>80</v>
      </c>
      <c r="AA62" s="35"/>
      <c r="AB62" s="35"/>
      <c r="AC62" s="35"/>
      <c r="AD62" s="35"/>
      <c r="AE62" s="32" t="s">
        <v>97</v>
      </c>
      <c r="AF62" s="33"/>
      <c r="AG62" s="33"/>
      <c r="AH62" s="33"/>
      <c r="AI62" s="33"/>
      <c r="AJ62" s="33"/>
      <c r="AK62" s="33"/>
      <c r="AL62" s="33"/>
      <c r="AM62" s="33"/>
      <c r="AN62" s="34"/>
      <c r="AO62" s="39">
        <v>0</v>
      </c>
      <c r="AP62" s="39"/>
      <c r="AQ62" s="39"/>
      <c r="AR62" s="39"/>
      <c r="AS62" s="39"/>
      <c r="AT62" s="39"/>
      <c r="AU62" s="39"/>
      <c r="AV62" s="39"/>
      <c r="AW62" s="115">
        <v>4</v>
      </c>
      <c r="AX62" s="115"/>
      <c r="AY62" s="115"/>
      <c r="AZ62" s="115"/>
      <c r="BA62" s="115"/>
      <c r="BB62" s="115"/>
      <c r="BC62" s="115"/>
      <c r="BD62" s="115"/>
      <c r="BE62" s="115">
        <f t="shared" si="0"/>
        <v>4</v>
      </c>
      <c r="BF62" s="115"/>
      <c r="BG62" s="115"/>
      <c r="BH62" s="115"/>
      <c r="BI62" s="115"/>
      <c r="BJ62" s="115"/>
      <c r="BK62" s="115"/>
      <c r="BL62" s="115"/>
    </row>
    <row r="63" spans="1:79" ht="12.75" hidden="1" customHeight="1" x14ac:dyDescent="0.2">
      <c r="A63" s="31">
        <v>0</v>
      </c>
      <c r="B63" s="31"/>
      <c r="C63" s="31"/>
      <c r="D63" s="31"/>
      <c r="E63" s="31"/>
      <c r="F63" s="31"/>
      <c r="G63" s="36" t="s">
        <v>48</v>
      </c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8"/>
      <c r="Z63" s="35" t="s">
        <v>46</v>
      </c>
      <c r="AA63" s="35"/>
      <c r="AB63" s="35"/>
      <c r="AC63" s="35"/>
      <c r="AD63" s="35"/>
      <c r="AE63" s="36" t="s">
        <v>49</v>
      </c>
      <c r="AF63" s="37"/>
      <c r="AG63" s="37"/>
      <c r="AH63" s="37"/>
      <c r="AI63" s="37"/>
      <c r="AJ63" s="37"/>
      <c r="AK63" s="37"/>
      <c r="AL63" s="37"/>
      <c r="AM63" s="37"/>
      <c r="AN63" s="38"/>
      <c r="AO63" s="39"/>
      <c r="AP63" s="39"/>
      <c r="AQ63" s="39"/>
      <c r="AR63" s="39"/>
      <c r="AS63" s="39"/>
      <c r="AT63" s="39"/>
      <c r="AU63" s="39"/>
      <c r="AV63" s="39"/>
      <c r="AW63" s="39">
        <v>0</v>
      </c>
      <c r="AX63" s="39"/>
      <c r="AY63" s="39"/>
      <c r="AZ63" s="39"/>
      <c r="BA63" s="39"/>
      <c r="BB63" s="39"/>
      <c r="BC63" s="39"/>
      <c r="BD63" s="39"/>
      <c r="BE63" s="39">
        <f t="shared" si="0"/>
        <v>0</v>
      </c>
      <c r="BF63" s="39"/>
      <c r="BG63" s="39"/>
      <c r="BH63" s="39"/>
      <c r="BI63" s="39"/>
      <c r="BJ63" s="39"/>
      <c r="BK63" s="39"/>
      <c r="BL63" s="39"/>
    </row>
    <row r="64" spans="1:79" s="5" customFormat="1" ht="12.75" customHeight="1" x14ac:dyDescent="0.2">
      <c r="A64" s="25"/>
      <c r="B64" s="25"/>
      <c r="C64" s="25"/>
      <c r="D64" s="25"/>
      <c r="E64" s="25"/>
      <c r="F64" s="25"/>
      <c r="G64" s="26" t="s">
        <v>50</v>
      </c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8"/>
      <c r="Z64" s="29"/>
      <c r="AA64" s="29"/>
      <c r="AB64" s="29"/>
      <c r="AC64" s="29"/>
      <c r="AD64" s="29"/>
      <c r="AE64" s="26"/>
      <c r="AF64" s="27"/>
      <c r="AG64" s="27"/>
      <c r="AH64" s="27"/>
      <c r="AI64" s="27"/>
      <c r="AJ64" s="27"/>
      <c r="AK64" s="27"/>
      <c r="AL64" s="27"/>
      <c r="AM64" s="27"/>
      <c r="AN64" s="28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>
        <f t="shared" si="0"/>
        <v>0</v>
      </c>
      <c r="BF64" s="30"/>
      <c r="BG64" s="30"/>
      <c r="BH64" s="30"/>
      <c r="BI64" s="30"/>
      <c r="BJ64" s="30"/>
      <c r="BK64" s="30"/>
      <c r="BL64" s="30"/>
    </row>
    <row r="65" spans="1:64" ht="30" customHeight="1" x14ac:dyDescent="0.2">
      <c r="A65" s="31">
        <v>3</v>
      </c>
      <c r="B65" s="31"/>
      <c r="C65" s="31"/>
      <c r="D65" s="31"/>
      <c r="E65" s="31"/>
      <c r="F65" s="31"/>
      <c r="G65" s="32" t="s">
        <v>83</v>
      </c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4"/>
      <c r="Z65" s="35" t="s">
        <v>84</v>
      </c>
      <c r="AA65" s="35"/>
      <c r="AB65" s="35"/>
      <c r="AC65" s="35"/>
      <c r="AD65" s="35"/>
      <c r="AE65" s="32" t="s">
        <v>92</v>
      </c>
      <c r="AF65" s="33"/>
      <c r="AG65" s="33"/>
      <c r="AH65" s="33"/>
      <c r="AI65" s="33"/>
      <c r="AJ65" s="33"/>
      <c r="AK65" s="33"/>
      <c r="AL65" s="33"/>
      <c r="AM65" s="33"/>
      <c r="AN65" s="34"/>
      <c r="AO65" s="39">
        <v>0</v>
      </c>
      <c r="AP65" s="39"/>
      <c r="AQ65" s="39"/>
      <c r="AR65" s="39"/>
      <c r="AS65" s="39"/>
      <c r="AT65" s="39"/>
      <c r="AU65" s="39"/>
      <c r="AV65" s="39"/>
      <c r="AW65" s="39">
        <v>110000</v>
      </c>
      <c r="AX65" s="39"/>
      <c r="AY65" s="39"/>
      <c r="AZ65" s="39"/>
      <c r="BA65" s="39"/>
      <c r="BB65" s="39"/>
      <c r="BC65" s="39"/>
      <c r="BD65" s="39"/>
      <c r="BE65" s="39">
        <f t="shared" si="0"/>
        <v>110000</v>
      </c>
      <c r="BF65" s="39"/>
      <c r="BG65" s="39"/>
      <c r="BH65" s="39"/>
      <c r="BI65" s="39"/>
      <c r="BJ65" s="39"/>
      <c r="BK65" s="39"/>
      <c r="BL65" s="39"/>
    </row>
    <row r="66" spans="1:64" s="5" customFormat="1" ht="12.75" hidden="1" customHeight="1" x14ac:dyDescent="0.2">
      <c r="A66" s="25"/>
      <c r="B66" s="25"/>
      <c r="C66" s="25"/>
      <c r="D66" s="25"/>
      <c r="E66" s="25"/>
      <c r="F66" s="25"/>
      <c r="G66" s="26" t="s">
        <v>51</v>
      </c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8"/>
      <c r="Z66" s="29"/>
      <c r="AA66" s="29"/>
      <c r="AB66" s="29"/>
      <c r="AC66" s="29"/>
      <c r="AD66" s="29"/>
      <c r="AE66" s="26"/>
      <c r="AF66" s="27"/>
      <c r="AG66" s="27"/>
      <c r="AH66" s="27"/>
      <c r="AI66" s="27"/>
      <c r="AJ66" s="27"/>
      <c r="AK66" s="27"/>
      <c r="AL66" s="27"/>
      <c r="AM66" s="27"/>
      <c r="AN66" s="28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>
        <f t="shared" si="0"/>
        <v>0</v>
      </c>
      <c r="BF66" s="30"/>
      <c r="BG66" s="30"/>
      <c r="BH66" s="30"/>
      <c r="BI66" s="30"/>
      <c r="BJ66" s="30"/>
      <c r="BK66" s="30"/>
      <c r="BL66" s="30"/>
    </row>
    <row r="67" spans="1:64" ht="25.5" hidden="1" customHeight="1" x14ac:dyDescent="0.2">
      <c r="A67" s="31">
        <v>0</v>
      </c>
      <c r="B67" s="31"/>
      <c r="C67" s="31"/>
      <c r="D67" s="31"/>
      <c r="E67" s="31"/>
      <c r="F67" s="31"/>
      <c r="G67" s="36" t="s">
        <v>52</v>
      </c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8"/>
      <c r="Z67" s="35" t="s">
        <v>53</v>
      </c>
      <c r="AA67" s="35"/>
      <c r="AB67" s="35"/>
      <c r="AC67" s="35"/>
      <c r="AD67" s="35"/>
      <c r="AE67" s="36" t="s">
        <v>54</v>
      </c>
      <c r="AF67" s="37"/>
      <c r="AG67" s="37"/>
      <c r="AH67" s="37"/>
      <c r="AI67" s="37"/>
      <c r="AJ67" s="37"/>
      <c r="AK67" s="37"/>
      <c r="AL67" s="37"/>
      <c r="AM67" s="37"/>
      <c r="AN67" s="38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0</v>
      </c>
      <c r="BF67" s="39"/>
      <c r="BG67" s="39"/>
      <c r="BH67" s="39"/>
      <c r="BI67" s="39"/>
      <c r="BJ67" s="39"/>
      <c r="BK67" s="39"/>
      <c r="BL67" s="39"/>
    </row>
    <row r="68" spans="1:64" ht="12.75" hidden="1" customHeight="1" x14ac:dyDescent="0.2">
      <c r="A68" s="31">
        <v>0</v>
      </c>
      <c r="B68" s="31"/>
      <c r="C68" s="31"/>
      <c r="D68" s="31"/>
      <c r="E68" s="31"/>
      <c r="F68" s="31"/>
      <c r="G68" s="36" t="s">
        <v>55</v>
      </c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8"/>
      <c r="Z68" s="35" t="s">
        <v>53</v>
      </c>
      <c r="AA68" s="35"/>
      <c r="AB68" s="35"/>
      <c r="AC68" s="35"/>
      <c r="AD68" s="35"/>
      <c r="AE68" s="36" t="s">
        <v>56</v>
      </c>
      <c r="AF68" s="37"/>
      <c r="AG68" s="37"/>
      <c r="AH68" s="37"/>
      <c r="AI68" s="37"/>
      <c r="AJ68" s="37"/>
      <c r="AK68" s="37"/>
      <c r="AL68" s="37"/>
      <c r="AM68" s="37"/>
      <c r="AN68" s="38"/>
      <c r="AO68" s="39">
        <v>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0</v>
      </c>
      <c r="BF68" s="39"/>
      <c r="BG68" s="39"/>
      <c r="BH68" s="39"/>
      <c r="BI68" s="39"/>
      <c r="BJ68" s="39"/>
      <c r="BK68" s="39"/>
      <c r="BL68" s="39"/>
    </row>
    <row r="69" spans="1:64" ht="15" hidden="1" customHeight="1" x14ac:dyDescent="0.2">
      <c r="A69" s="31">
        <v>0</v>
      </c>
      <c r="B69" s="31"/>
      <c r="C69" s="31"/>
      <c r="D69" s="31"/>
      <c r="E69" s="31"/>
      <c r="F69" s="31"/>
      <c r="G69" s="36" t="s">
        <v>57</v>
      </c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8"/>
      <c r="Z69" s="35" t="s">
        <v>53</v>
      </c>
      <c r="AA69" s="35"/>
      <c r="AB69" s="35"/>
      <c r="AC69" s="35"/>
      <c r="AD69" s="35"/>
      <c r="AE69" s="36" t="s">
        <v>56</v>
      </c>
      <c r="AF69" s="37"/>
      <c r="AG69" s="37"/>
      <c r="AH69" s="37"/>
      <c r="AI69" s="37"/>
      <c r="AJ69" s="37"/>
      <c r="AK69" s="37"/>
      <c r="AL69" s="37"/>
      <c r="AM69" s="37"/>
      <c r="AN69" s="38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0</v>
      </c>
      <c r="BF69" s="39"/>
      <c r="BG69" s="39"/>
      <c r="BH69" s="39"/>
      <c r="BI69" s="39"/>
      <c r="BJ69" s="39"/>
      <c r="BK69" s="39"/>
      <c r="BL69" s="39"/>
    </row>
    <row r="70" spans="1:64" ht="12.75" hidden="1" customHeight="1" x14ac:dyDescent="0.2">
      <c r="A70" s="31">
        <v>0</v>
      </c>
      <c r="B70" s="31"/>
      <c r="C70" s="31"/>
      <c r="D70" s="31"/>
      <c r="E70" s="31"/>
      <c r="F70" s="31"/>
      <c r="G70" s="36" t="s">
        <v>58</v>
      </c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8"/>
      <c r="Z70" s="35" t="s">
        <v>46</v>
      </c>
      <c r="AA70" s="35"/>
      <c r="AB70" s="35"/>
      <c r="AC70" s="35"/>
      <c r="AD70" s="35"/>
      <c r="AE70" s="36" t="s">
        <v>59</v>
      </c>
      <c r="AF70" s="37"/>
      <c r="AG70" s="37"/>
      <c r="AH70" s="37"/>
      <c r="AI70" s="37"/>
      <c r="AJ70" s="37"/>
      <c r="AK70" s="37"/>
      <c r="AL70" s="37"/>
      <c r="AM70" s="37"/>
      <c r="AN70" s="38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0</v>
      </c>
      <c r="BF70" s="39"/>
      <c r="BG70" s="39"/>
      <c r="BH70" s="39"/>
      <c r="BI70" s="39"/>
      <c r="BJ70" s="39"/>
      <c r="BK70" s="39"/>
      <c r="BL70" s="39"/>
    </row>
    <row r="71" spans="1:64" s="5" customFormat="1" ht="12.75" customHeight="1" x14ac:dyDescent="0.2">
      <c r="A71" s="25"/>
      <c r="B71" s="25"/>
      <c r="C71" s="25"/>
      <c r="D71" s="25"/>
      <c r="E71" s="25"/>
      <c r="F71" s="25"/>
      <c r="G71" s="26" t="s">
        <v>51</v>
      </c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8"/>
      <c r="Z71" s="29"/>
      <c r="AA71" s="29"/>
      <c r="AB71" s="29"/>
      <c r="AC71" s="29"/>
      <c r="AD71" s="29"/>
      <c r="AE71" s="26"/>
      <c r="AF71" s="27"/>
      <c r="AG71" s="27"/>
      <c r="AH71" s="27"/>
      <c r="AI71" s="27"/>
      <c r="AJ71" s="27"/>
      <c r="AK71" s="27"/>
      <c r="AL71" s="27"/>
      <c r="AM71" s="27"/>
      <c r="AN71" s="28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>
        <f t="shared" ref="BE71:BE72" si="1">AO71+AW71</f>
        <v>0</v>
      </c>
      <c r="BF71" s="30"/>
      <c r="BG71" s="30"/>
      <c r="BH71" s="30"/>
      <c r="BI71" s="30"/>
      <c r="BJ71" s="30"/>
      <c r="BK71" s="30"/>
      <c r="BL71" s="30"/>
    </row>
    <row r="72" spans="1:64" ht="30" customHeight="1" x14ac:dyDescent="0.2">
      <c r="A72" s="31">
        <v>4</v>
      </c>
      <c r="B72" s="31"/>
      <c r="C72" s="31"/>
      <c r="D72" s="31"/>
      <c r="E72" s="31"/>
      <c r="F72" s="31"/>
      <c r="G72" s="32" t="s">
        <v>89</v>
      </c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4"/>
      <c r="Z72" s="35" t="s">
        <v>90</v>
      </c>
      <c r="AA72" s="35"/>
      <c r="AB72" s="35"/>
      <c r="AC72" s="35"/>
      <c r="AD72" s="35"/>
      <c r="AE72" s="36" t="s">
        <v>91</v>
      </c>
      <c r="AF72" s="37"/>
      <c r="AG72" s="37"/>
      <c r="AH72" s="37"/>
      <c r="AI72" s="37"/>
      <c r="AJ72" s="37"/>
      <c r="AK72" s="37"/>
      <c r="AL72" s="37"/>
      <c r="AM72" s="37"/>
      <c r="AN72" s="38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100</v>
      </c>
      <c r="AX72" s="39"/>
      <c r="AY72" s="39"/>
      <c r="AZ72" s="39"/>
      <c r="BA72" s="39"/>
      <c r="BB72" s="39"/>
      <c r="BC72" s="39"/>
      <c r="BD72" s="39"/>
      <c r="BE72" s="39">
        <f t="shared" si="1"/>
        <v>100</v>
      </c>
      <c r="BF72" s="39"/>
      <c r="BG72" s="39"/>
      <c r="BH72" s="39"/>
      <c r="BI72" s="39"/>
      <c r="BJ72" s="39"/>
      <c r="BK72" s="39"/>
      <c r="BL72" s="39"/>
    </row>
    <row r="74" spans="1:64" ht="36.75" customHeight="1" x14ac:dyDescent="0.2">
      <c r="A74" s="99" t="s">
        <v>94</v>
      </c>
      <c r="B74" s="99"/>
      <c r="C74" s="99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6"/>
      <c r="AO74" s="101" t="s">
        <v>95</v>
      </c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</row>
    <row r="75" spans="1:64" ht="8.25" customHeight="1" x14ac:dyDescent="0.2"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O75" s="123"/>
      <c r="AP75" s="123"/>
      <c r="AQ75" s="123"/>
      <c r="AR75" s="123"/>
      <c r="AS75" s="123"/>
      <c r="AT75" s="123"/>
      <c r="AU75" s="123"/>
      <c r="AV75" s="123"/>
      <c r="AW75" s="123"/>
      <c r="AX75" s="123"/>
      <c r="AY75" s="123"/>
      <c r="AZ75" s="123"/>
      <c r="BA75" s="123"/>
      <c r="BB75" s="123"/>
      <c r="BC75" s="123"/>
      <c r="BD75" s="123"/>
      <c r="BE75" s="123"/>
      <c r="BF75" s="123"/>
      <c r="BG75" s="123"/>
    </row>
    <row r="76" spans="1:64" ht="15.75" x14ac:dyDescent="0.2">
      <c r="A76" s="52" t="s">
        <v>96</v>
      </c>
      <c r="B76" s="52"/>
      <c r="C76" s="52"/>
      <c r="D76" s="52"/>
      <c r="E76" s="52"/>
      <c r="F76" s="52"/>
    </row>
    <row r="77" spans="1:64" ht="7.5" customHeight="1" x14ac:dyDescent="0.2"/>
    <row r="78" spans="1:64" ht="34.5" customHeight="1" x14ac:dyDescent="0.2">
      <c r="A78" s="99" t="s">
        <v>87</v>
      </c>
      <c r="B78" s="99"/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6"/>
      <c r="AO78" s="122" t="s">
        <v>88</v>
      </c>
      <c r="AP78" s="122"/>
      <c r="AQ78" s="122"/>
      <c r="AR78" s="122"/>
      <c r="AS78" s="122"/>
      <c r="AT78" s="122"/>
      <c r="AU78" s="122"/>
      <c r="AV78" s="122"/>
      <c r="AW78" s="122"/>
      <c r="AX78" s="122"/>
      <c r="AY78" s="122"/>
      <c r="AZ78" s="122"/>
      <c r="BA78" s="122"/>
      <c r="BB78" s="122"/>
      <c r="BC78" s="122"/>
      <c r="BD78" s="122"/>
      <c r="BE78" s="122"/>
      <c r="BF78" s="122"/>
      <c r="BG78" s="122"/>
    </row>
    <row r="79" spans="1:64" ht="14.25" customHeight="1" x14ac:dyDescent="0.2"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</row>
    <row r="80" spans="1:64" ht="21" customHeight="1" x14ac:dyDescent="0.2">
      <c r="A80" s="22" t="s">
        <v>70</v>
      </c>
      <c r="B80" s="22"/>
      <c r="C80" s="22"/>
      <c r="D80" s="22"/>
      <c r="E80" s="22"/>
      <c r="F80" s="22"/>
    </row>
    <row r="81" spans="1:59" ht="13.5" customHeight="1" x14ac:dyDescent="0.2">
      <c r="B81" s="23" t="s">
        <v>71</v>
      </c>
      <c r="C81" s="23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</row>
    <row r="82" spans="1:59" hidden="1" x14ac:dyDescent="0.2">
      <c r="A82" s="121" t="s">
        <v>71</v>
      </c>
      <c r="B82" s="121"/>
      <c r="C82" s="121"/>
      <c r="D82" s="121"/>
      <c r="E82" s="121"/>
      <c r="F82" s="121"/>
      <c r="G82" s="121"/>
      <c r="H82" s="121"/>
      <c r="I82" s="121"/>
    </row>
  </sheetData>
  <mergeCells count="254">
    <mergeCell ref="A82:I82"/>
    <mergeCell ref="A68:F68"/>
    <mergeCell ref="G68:Y68"/>
    <mergeCell ref="Z68:AD68"/>
    <mergeCell ref="AE68:AN68"/>
    <mergeCell ref="AO68:AV68"/>
    <mergeCell ref="AW68:BD68"/>
    <mergeCell ref="W79:AM79"/>
    <mergeCell ref="AO79:BG79"/>
    <mergeCell ref="A76:F76"/>
    <mergeCell ref="A78:V78"/>
    <mergeCell ref="W78:AM78"/>
    <mergeCell ref="AO78:BG78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AO75:BG75"/>
    <mergeCell ref="A67:F67"/>
    <mergeCell ref="BE69:BL69"/>
    <mergeCell ref="G67:Y67"/>
    <mergeCell ref="Z67:AD67"/>
    <mergeCell ref="AE67:AN67"/>
    <mergeCell ref="AO67:AV67"/>
    <mergeCell ref="AW67:BD67"/>
    <mergeCell ref="BE65:BL65"/>
    <mergeCell ref="BE67:BL67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8:BL68"/>
    <mergeCell ref="AW63:BD63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D16:J16"/>
    <mergeCell ref="AE20:AR20"/>
    <mergeCell ref="U20:AD20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G33:BL33"/>
    <mergeCell ref="A35:BL35"/>
    <mergeCell ref="A37:C38"/>
    <mergeCell ref="A22:BL22"/>
    <mergeCell ref="A23:BL23"/>
    <mergeCell ref="A28:K28"/>
    <mergeCell ref="L28:BL28"/>
    <mergeCell ref="A30:BL30"/>
    <mergeCell ref="A31:F31"/>
    <mergeCell ref="G31:BL31"/>
    <mergeCell ref="AO2:BL2"/>
    <mergeCell ref="AO7:BF7"/>
    <mergeCell ref="AO5:BL5"/>
    <mergeCell ref="AO6:BL6"/>
    <mergeCell ref="AC19:BL19"/>
    <mergeCell ref="A20:T20"/>
    <mergeCell ref="AS20:BC20"/>
    <mergeCell ref="BD20:BL20"/>
    <mergeCell ref="L17:BL17"/>
    <mergeCell ref="A18:B18"/>
    <mergeCell ref="L18:AB18"/>
    <mergeCell ref="AC18:BL18"/>
    <mergeCell ref="D17:J17"/>
    <mergeCell ref="AO8:BF8"/>
    <mergeCell ref="AO9:BF9"/>
    <mergeCell ref="A10:BL10"/>
    <mergeCell ref="A11:BL11"/>
    <mergeCell ref="A13:B13"/>
    <mergeCell ref="L13:BL13"/>
    <mergeCell ref="D13:J13"/>
    <mergeCell ref="L14:BL14"/>
    <mergeCell ref="A16:B16"/>
    <mergeCell ref="L16:BL16"/>
    <mergeCell ref="D14:J14"/>
    <mergeCell ref="G58:Y58"/>
    <mergeCell ref="A74:V74"/>
    <mergeCell ref="W74:AM74"/>
    <mergeCell ref="AO74:BG74"/>
    <mergeCell ref="W75:AM75"/>
    <mergeCell ref="AO58:AV58"/>
    <mergeCell ref="AW59:BD59"/>
    <mergeCell ref="BE59:BL59"/>
    <mergeCell ref="A60:F60"/>
    <mergeCell ref="G60:Y60"/>
    <mergeCell ref="Z60:AD60"/>
    <mergeCell ref="AE60:AN60"/>
    <mergeCell ref="AO60:AV60"/>
    <mergeCell ref="AW60:BD60"/>
    <mergeCell ref="BE60:BL60"/>
    <mergeCell ref="A59:F59"/>
    <mergeCell ref="G59:Y59"/>
    <mergeCell ref="Z59:AD59"/>
    <mergeCell ref="AE59:AN59"/>
    <mergeCell ref="AO59:AV59"/>
    <mergeCell ref="BE61:BL61"/>
    <mergeCell ref="A62:F62"/>
    <mergeCell ref="G62:Y62"/>
    <mergeCell ref="A58:F58"/>
    <mergeCell ref="A56:F56"/>
    <mergeCell ref="A42:C42"/>
    <mergeCell ref="D42:AB42"/>
    <mergeCell ref="AE56:AN56"/>
    <mergeCell ref="A48:X48"/>
    <mergeCell ref="A49:X49"/>
    <mergeCell ref="AO46:AV47"/>
    <mergeCell ref="AO52:AV52"/>
    <mergeCell ref="A54:BL54"/>
    <mergeCell ref="Y51:AF51"/>
    <mergeCell ref="AO49:AV49"/>
    <mergeCell ref="Y46:AF47"/>
    <mergeCell ref="AG46:AN47"/>
    <mergeCell ref="BA42:BH42"/>
    <mergeCell ref="A46:X47"/>
    <mergeCell ref="AG48:AN48"/>
    <mergeCell ref="Y48:AF48"/>
    <mergeCell ref="AG50:AN50"/>
    <mergeCell ref="AG51:AN51"/>
    <mergeCell ref="AO50:AV50"/>
    <mergeCell ref="AO51:AV51"/>
    <mergeCell ref="Y49:AF49"/>
    <mergeCell ref="AG49:AN49"/>
    <mergeCell ref="A39:C39"/>
    <mergeCell ref="A40:C40"/>
    <mergeCell ref="AS39:AZ39"/>
    <mergeCell ref="AK39:AR39"/>
    <mergeCell ref="AE57:AN57"/>
    <mergeCell ref="G56:Y56"/>
    <mergeCell ref="G57:Y57"/>
    <mergeCell ref="A52:X52"/>
    <mergeCell ref="AO55:AV55"/>
    <mergeCell ref="A45:AV45"/>
    <mergeCell ref="AC42:AJ42"/>
    <mergeCell ref="AK42:AR42"/>
    <mergeCell ref="AS42:AZ42"/>
    <mergeCell ref="A57:F57"/>
    <mergeCell ref="Z57:AD57"/>
    <mergeCell ref="A55:F55"/>
    <mergeCell ref="Y52:AF52"/>
    <mergeCell ref="AG52:AN52"/>
    <mergeCell ref="AE55:AN55"/>
    <mergeCell ref="Z55:AD55"/>
    <mergeCell ref="G55:Y55"/>
    <mergeCell ref="A50:X50"/>
    <mergeCell ref="A51:X51"/>
    <mergeCell ref="Y50:AF50"/>
    <mergeCell ref="D37:AB38"/>
    <mergeCell ref="D39:AB39"/>
    <mergeCell ref="D40:AB40"/>
    <mergeCell ref="BA37:BH38"/>
    <mergeCell ref="AC39:AJ39"/>
    <mergeCell ref="AK40:AR40"/>
    <mergeCell ref="AS40:AZ40"/>
    <mergeCell ref="AC40:AJ40"/>
    <mergeCell ref="BA39:BH39"/>
    <mergeCell ref="BA40:BH40"/>
    <mergeCell ref="D18:J18"/>
    <mergeCell ref="D19:J19"/>
    <mergeCell ref="L19:AB19"/>
    <mergeCell ref="T21:W21"/>
    <mergeCell ref="A21:H21"/>
    <mergeCell ref="I21:S21"/>
    <mergeCell ref="A33:F33"/>
    <mergeCell ref="AC41:AJ41"/>
    <mergeCell ref="AC37:AJ38"/>
    <mergeCell ref="D41:AB41"/>
    <mergeCell ref="A25:F25"/>
    <mergeCell ref="G25:BL25"/>
    <mergeCell ref="A26:F26"/>
    <mergeCell ref="G26:BL26"/>
    <mergeCell ref="A24:BL24"/>
    <mergeCell ref="A27:BL27"/>
    <mergeCell ref="A32:F32"/>
    <mergeCell ref="G32:BL32"/>
    <mergeCell ref="BA41:BH41"/>
    <mergeCell ref="AK41:AR41"/>
    <mergeCell ref="AS41:AZ41"/>
    <mergeCell ref="AK37:AR38"/>
    <mergeCell ref="AS37:AZ38"/>
    <mergeCell ref="A36:BH36"/>
    <mergeCell ref="Z58:AD58"/>
    <mergeCell ref="AE58:AN58"/>
    <mergeCell ref="BE58:BL58"/>
    <mergeCell ref="AO57:AV57"/>
    <mergeCell ref="AW57:BD57"/>
    <mergeCell ref="BE57:BL57"/>
    <mergeCell ref="AW58:BD58"/>
    <mergeCell ref="AW55:BD55"/>
    <mergeCell ref="BE55:BL55"/>
    <mergeCell ref="AO56:AV56"/>
    <mergeCell ref="AW56:BD56"/>
    <mergeCell ref="BE56:BL56"/>
    <mergeCell ref="Z56:AD56"/>
    <mergeCell ref="BB1:BL1"/>
    <mergeCell ref="AO3:BF3"/>
    <mergeCell ref="AO4:BF4"/>
    <mergeCell ref="A80:F80"/>
    <mergeCell ref="B81:C81"/>
    <mergeCell ref="W81:AM81"/>
    <mergeCell ref="AO81:BG81"/>
    <mergeCell ref="A71:F71"/>
    <mergeCell ref="G71:Y71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O48:AV48"/>
    <mergeCell ref="A44:BL44"/>
    <mergeCell ref="A41:C41"/>
  </mergeCells>
  <phoneticPr fontId="0" type="noConversion"/>
  <conditionalFormatting sqref="H58:L58 H61:L61 H64:L64 H66:L66 H71:L71 G58:G72">
    <cfRule type="cellIs" dxfId="1" priority="1" stopIfTrue="1" operator="equal">
      <formula>$G57</formula>
    </cfRule>
  </conditionalFormatting>
  <conditionalFormatting sqref="D41:D42 D42:I42">
    <cfRule type="cellIs" dxfId="0" priority="2" stopIfTrue="1" operator="equal">
      <formula>$D40</formula>
    </cfRule>
  </conditionalFormatting>
  <pageMargins left="0.23622047244094491" right="0.23622047244094491" top="0.39370078740157483" bottom="0.39370078740157483" header="0.31496062992125984" footer="0.31496062992125984"/>
  <pageSetup paperSize="9" scale="77" fitToHeight="999" orientation="landscape" r:id="rId1"/>
  <headerFooter alignWithMargins="0"/>
  <rowBreaks count="1" manualBreakCount="1">
    <brk id="3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КПК0212111</vt:lpstr>
      <vt:lpstr>КПК0212111!Область_печати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Бобринецька РДА</cp:lastModifiedBy>
  <cp:lastPrinted>2019-05-22T12:02:22Z</cp:lastPrinted>
  <dcterms:created xsi:type="dcterms:W3CDTF">2016-08-15T09:54:21Z</dcterms:created>
  <dcterms:modified xsi:type="dcterms:W3CDTF">2019-07-09T11:32:58Z</dcterms:modified>
</cp:coreProperties>
</file>